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28EBD7AE-04F3-C24F-98C2-2DA01A7BD329}" xr6:coauthVersionLast="47" xr6:coauthVersionMax="47" xr10:uidLastSave="{00000000-0000-0000-0000-000000000000}"/>
  <bookViews>
    <workbookView xWindow="1340" yWindow="1220" windowWidth="26440" windowHeight="15440" xr2:uid="{6E768888-1FAE-0549-B055-89BA7E39D959}"/>
  </bookViews>
  <sheets>
    <sheet name="standards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7" i="1" s="1"/>
  <c r="H18" i="1"/>
  <c r="H17" i="1" s="1"/>
</calcChain>
</file>

<file path=xl/sharedStrings.xml><?xml version="1.0" encoding="utf-8"?>
<sst xmlns="http://schemas.openxmlformats.org/spreadsheetml/2006/main" count="23" uniqueCount="23">
  <si>
    <t>Total</t>
  </si>
  <si>
    <t>CaO</t>
  </si>
  <si>
    <t>MgO</t>
  </si>
  <si>
    <t>MnO</t>
  </si>
  <si>
    <t>FeO</t>
  </si>
  <si>
    <t>Basalt</t>
  </si>
  <si>
    <t xml:space="preserve">Andesite </t>
  </si>
  <si>
    <t>MAS1-B4</t>
  </si>
  <si>
    <t>BM34</t>
  </si>
  <si>
    <t>KL2-G</t>
  </si>
  <si>
    <t>T1-G</t>
  </si>
  <si>
    <t xml:space="preserve">SJ olivine </t>
  </si>
  <si>
    <t xml:space="preserve">Labrodotire </t>
  </si>
  <si>
    <r>
      <rPr>
        <b/>
        <sz val="12"/>
        <color theme="1"/>
        <rFont val="Arial"/>
        <family val="2"/>
      </rPr>
      <t>Table S4.2</t>
    </r>
    <r>
      <rPr>
        <sz val="12"/>
        <color theme="1"/>
        <rFont val="Arial"/>
        <family val="2"/>
      </rPr>
      <t xml:space="preserve"> Secondary standards used during EPMA analyses. Data from 20.01.2024</t>
    </r>
  </si>
  <si>
    <r>
      <t>7.2 wt % H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>O</t>
    </r>
    <r>
      <rPr>
        <b/>
        <vertAlign val="subscript"/>
        <sz val="12"/>
        <color theme="1"/>
        <rFont val="Arial"/>
        <family val="2"/>
      </rPr>
      <t>SIMS</t>
    </r>
  </si>
  <si>
    <r>
      <t>3.0 wt % H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>O</t>
    </r>
    <r>
      <rPr>
        <b/>
        <vertAlign val="subscript"/>
        <sz val="12"/>
        <color theme="1"/>
        <rFont val="Arial"/>
        <family val="2"/>
      </rPr>
      <t>SIMS</t>
    </r>
  </si>
  <si>
    <r>
      <t>SiO</t>
    </r>
    <r>
      <rPr>
        <vertAlign val="subscript"/>
        <sz val="12"/>
        <color theme="1"/>
        <rFont val="Arial"/>
        <family val="2"/>
      </rPr>
      <t>2</t>
    </r>
  </si>
  <si>
    <r>
      <t>TiO</t>
    </r>
    <r>
      <rPr>
        <vertAlign val="subscript"/>
        <sz val="12"/>
        <color theme="1"/>
        <rFont val="Arial"/>
        <family val="2"/>
      </rPr>
      <t>2</t>
    </r>
  </si>
  <si>
    <r>
      <t>Al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r>
      <rPr>
        <vertAlign val="subscript"/>
        <sz val="12"/>
        <color theme="1"/>
        <rFont val="Arial"/>
        <family val="2"/>
      </rPr>
      <t>3</t>
    </r>
  </si>
  <si>
    <r>
      <t>Na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</si>
  <si>
    <r>
      <t>K</t>
    </r>
    <r>
      <rPr>
        <vertAlign val="subscript"/>
        <sz val="12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O</t>
    </r>
  </si>
  <si>
    <r>
      <t>P</t>
    </r>
    <r>
      <rPr>
        <vertAlign val="subscript"/>
        <sz val="12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O</t>
    </r>
    <r>
      <rPr>
        <vertAlign val="subscript"/>
        <sz val="12"/>
        <color rgb="FF000000"/>
        <rFont val="Arial"/>
        <family val="2"/>
      </rPr>
      <t>5</t>
    </r>
  </si>
  <si>
    <r>
      <t>H</t>
    </r>
    <r>
      <rPr>
        <vertAlign val="sub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O</t>
    </r>
    <r>
      <rPr>
        <vertAlign val="subscript"/>
        <sz val="12"/>
        <color theme="1"/>
        <rFont val="Arial"/>
        <family val="2"/>
      </rPr>
      <t>diff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</si>
</sst>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vertAlign val="subscript"/>
      <sz val="12"/>
      <color theme="1"/>
      <name val="Arial"/>
      <family val="2"/>
    </font>
    <font>
      <sz val="12"/>
      <color rgb="FF000000"/>
      <name val="Arial"/>
      <family val="2"/>
    </font>
    <font>
      <vertAlign val="subscript"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/>
    <xf numFmtId="0" fontId="1" fillId="0" borderId="0" xfId="0" applyFont="1"/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8F8E-335C-7D43-8051-6EF35478F085}">
  <dimension ref="B3:K18"/>
  <sheetViews>
    <sheetView tabSelected="1" workbookViewId="0">
      <selection activeCell="D25" sqref="D25"/>
    </sheetView>
  </sheetViews>
  <sheetFormatPr baseColWidth="10" defaultColWidth="11.1640625" defaultRowHeight="16" x14ac:dyDescent="0.2"/>
  <cols>
    <col min="2" max="8" width="17.5" style="2" customWidth="1"/>
  </cols>
  <sheetData>
    <row r="3" spans="2:11" x14ac:dyDescent="0.2">
      <c r="B3" s="2" t="s">
        <v>13</v>
      </c>
    </row>
    <row r="5" spans="2:11" x14ac:dyDescent="0.2">
      <c r="B5" s="3"/>
      <c r="C5" s="4" t="s">
        <v>12</v>
      </c>
      <c r="D5" s="5" t="s">
        <v>11</v>
      </c>
      <c r="E5" s="5" t="s">
        <v>10</v>
      </c>
      <c r="F5" s="5" t="s">
        <v>9</v>
      </c>
      <c r="G5" s="5" t="s">
        <v>8</v>
      </c>
      <c r="H5" s="6" t="s">
        <v>7</v>
      </c>
    </row>
    <row r="6" spans="2:11" ht="18" x14ac:dyDescent="0.25">
      <c r="B6" s="7"/>
      <c r="C6" s="8"/>
      <c r="D6" s="9"/>
      <c r="E6" s="9" t="s">
        <v>6</v>
      </c>
      <c r="F6" s="9" t="s">
        <v>5</v>
      </c>
      <c r="G6" s="9" t="s">
        <v>14</v>
      </c>
      <c r="H6" s="10" t="s">
        <v>15</v>
      </c>
    </row>
    <row r="7" spans="2:11" ht="18" x14ac:dyDescent="0.25">
      <c r="B7" s="11" t="s">
        <v>16</v>
      </c>
      <c r="C7" s="12">
        <v>53.8735</v>
      </c>
      <c r="D7" s="13">
        <v>41.738900000000001</v>
      </c>
      <c r="E7" s="13">
        <v>58.6</v>
      </c>
      <c r="F7" s="13">
        <v>50.3</v>
      </c>
      <c r="G7" s="13">
        <v>52.669166666666662</v>
      </c>
      <c r="H7" s="14">
        <v>50.41525</v>
      </c>
      <c r="J7" s="1"/>
      <c r="K7" s="1"/>
    </row>
    <row r="8" spans="2:11" ht="18" x14ac:dyDescent="0.25">
      <c r="B8" s="11" t="s">
        <v>17</v>
      </c>
      <c r="C8" s="12">
        <v>5.0299999999999997E-2</v>
      </c>
      <c r="D8" s="13">
        <v>-1.9300000000000001E-2</v>
      </c>
      <c r="E8" s="13">
        <v>0.76</v>
      </c>
      <c r="F8" s="13">
        <v>2.56</v>
      </c>
      <c r="G8" s="13">
        <v>0.47510000000000002</v>
      </c>
      <c r="H8" s="14">
        <v>1.1969000000000001</v>
      </c>
      <c r="J8" s="1"/>
      <c r="K8" s="1"/>
    </row>
    <row r="9" spans="2:11" ht="18" x14ac:dyDescent="0.25">
      <c r="B9" s="11" t="s">
        <v>18</v>
      </c>
      <c r="C9" s="12">
        <v>29.4011</v>
      </c>
      <c r="D9" s="13">
        <v>-8.6699999999999999E-2</v>
      </c>
      <c r="E9" s="13">
        <v>17.100000000000001</v>
      </c>
      <c r="F9" s="13">
        <v>13.3</v>
      </c>
      <c r="G9" s="13">
        <v>18.405899999999999</v>
      </c>
      <c r="H9" s="14">
        <v>18.335000000000001</v>
      </c>
      <c r="J9" s="1"/>
      <c r="K9" s="1"/>
    </row>
    <row r="10" spans="2:11" x14ac:dyDescent="0.2">
      <c r="B10" s="11" t="s">
        <v>4</v>
      </c>
      <c r="C10" s="12">
        <v>0.3604</v>
      </c>
      <c r="D10" s="13">
        <v>9.9818999999999996</v>
      </c>
      <c r="E10" s="13">
        <v>6.44</v>
      </c>
      <c r="F10" s="13">
        <v>10.7</v>
      </c>
      <c r="G10" s="13">
        <v>4.7138999999999998</v>
      </c>
      <c r="H10" s="14">
        <v>11.290199999999999</v>
      </c>
      <c r="J10" s="1"/>
      <c r="K10" s="1"/>
    </row>
    <row r="11" spans="2:11" x14ac:dyDescent="0.2">
      <c r="B11" s="11" t="s">
        <v>3</v>
      </c>
      <c r="C11" s="12">
        <v>1.66E-2</v>
      </c>
      <c r="D11" s="13">
        <v>0.14749999999999999</v>
      </c>
      <c r="E11" s="13">
        <v>0.13</v>
      </c>
      <c r="F11" s="13">
        <v>0.17</v>
      </c>
      <c r="G11" s="13">
        <v>0.15793333333333334</v>
      </c>
      <c r="H11" s="14">
        <v>8.150000000000001E-3</v>
      </c>
      <c r="J11" s="1"/>
      <c r="K11" s="1"/>
    </row>
    <row r="12" spans="2:11" x14ac:dyDescent="0.2">
      <c r="B12" s="11" t="s">
        <v>2</v>
      </c>
      <c r="C12" s="12">
        <v>6.7400000000000002E-2</v>
      </c>
      <c r="D12" s="13">
        <v>49.492400000000004</v>
      </c>
      <c r="E12" s="13">
        <v>3.75</v>
      </c>
      <c r="F12" s="13">
        <v>7.34</v>
      </c>
      <c r="G12" s="13">
        <v>4.6413666666666664</v>
      </c>
      <c r="H12" s="14">
        <v>3.0745499999999999</v>
      </c>
      <c r="J12" s="1"/>
      <c r="K12" s="1"/>
    </row>
    <row r="13" spans="2:11" x14ac:dyDescent="0.2">
      <c r="B13" s="11" t="s">
        <v>1</v>
      </c>
      <c r="C13" s="12">
        <v>12.1907</v>
      </c>
      <c r="D13" s="13">
        <v>2.3199999999999998E-2</v>
      </c>
      <c r="E13" s="13">
        <v>7.1</v>
      </c>
      <c r="F13" s="13">
        <v>10.9</v>
      </c>
      <c r="G13" s="13">
        <v>7.9654333333333334</v>
      </c>
      <c r="H13" s="14">
        <v>9.2707499999999996</v>
      </c>
      <c r="J13" s="1"/>
      <c r="K13" s="1"/>
    </row>
    <row r="14" spans="2:11" ht="18" x14ac:dyDescent="0.25">
      <c r="B14" s="11" t="s">
        <v>19</v>
      </c>
      <c r="C14" s="12">
        <v>4.2572000000000001</v>
      </c>
      <c r="D14" s="13">
        <v>-4.7800000000000002E-2</v>
      </c>
      <c r="E14" s="13">
        <v>3.13</v>
      </c>
      <c r="F14" s="13">
        <v>2.35</v>
      </c>
      <c r="G14" s="13">
        <v>2.8102666666666667</v>
      </c>
      <c r="H14" s="14">
        <v>2.6271</v>
      </c>
      <c r="J14" s="1"/>
      <c r="K14" s="1"/>
    </row>
    <row r="15" spans="2:11" ht="18" x14ac:dyDescent="0.25">
      <c r="B15" s="15" t="s">
        <v>20</v>
      </c>
      <c r="C15" s="12">
        <v>0.28549999999999998</v>
      </c>
      <c r="D15" s="13">
        <v>-2.2599999999999999E-2</v>
      </c>
      <c r="E15" s="13">
        <v>1.96</v>
      </c>
      <c r="F15" s="13">
        <v>0.48</v>
      </c>
      <c r="G15" s="13">
        <v>0.26223333333333337</v>
      </c>
      <c r="H15" s="14">
        <v>1.26135</v>
      </c>
      <c r="J15" s="1"/>
      <c r="K15" s="1"/>
    </row>
    <row r="16" spans="2:11" ht="18" x14ac:dyDescent="0.25">
      <c r="B16" s="15" t="s">
        <v>21</v>
      </c>
      <c r="C16" s="12">
        <v>-4.2200000000000001E-2</v>
      </c>
      <c r="D16" s="13">
        <v>-4.0500000000000001E-2</v>
      </c>
      <c r="E16" s="13">
        <v>0.17</v>
      </c>
      <c r="F16" s="13">
        <v>0.23</v>
      </c>
      <c r="G16" s="13">
        <v>0.15076666666666666</v>
      </c>
      <c r="H16" s="14">
        <v>1.4999999999999999E-2</v>
      </c>
      <c r="J16" s="1"/>
      <c r="K16" s="1"/>
    </row>
    <row r="17" spans="2:11" ht="18" x14ac:dyDescent="0.25">
      <c r="B17" s="11" t="s">
        <v>22</v>
      </c>
      <c r="C17" s="12">
        <v>0</v>
      </c>
      <c r="D17" s="13">
        <v>0</v>
      </c>
      <c r="E17" s="13">
        <v>0</v>
      </c>
      <c r="F17" s="13">
        <v>0</v>
      </c>
      <c r="G17" s="13">
        <f>100-G18</f>
        <v>7.74793333333335</v>
      </c>
      <c r="H17" s="14">
        <f>100-H18</f>
        <v>2.5057500000000061</v>
      </c>
      <c r="J17" s="1"/>
      <c r="K17" s="1"/>
    </row>
    <row r="18" spans="2:11" x14ac:dyDescent="0.2">
      <c r="B18" s="7" t="s">
        <v>0</v>
      </c>
      <c r="C18" s="16">
        <v>100.50279999999999</v>
      </c>
      <c r="D18" s="17">
        <v>101.38379999999999</v>
      </c>
      <c r="E18" s="17">
        <v>99.16</v>
      </c>
      <c r="F18" s="17">
        <v>98.34</v>
      </c>
      <c r="G18" s="17">
        <f>SUM(G7:G16)</f>
        <v>92.25206666666665</v>
      </c>
      <c r="H18" s="18">
        <f>SUM(H7:H16)</f>
        <v>97.494249999999994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Beitris Morrison Evans</dc:creator>
  <cp:lastModifiedBy>Beitris Morrison Evans</cp:lastModifiedBy>
  <dcterms:created xsi:type="dcterms:W3CDTF">2025-01-28T13:13:58Z</dcterms:created>
  <dcterms:modified xsi:type="dcterms:W3CDTF">2025-04-25T11:10:57Z</dcterms:modified>
</cp:coreProperties>
</file>